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1" i="1" l="1"/>
  <c r="F11" i="1"/>
  <c r="G11" i="1"/>
  <c r="H11" i="1"/>
  <c r="H122" i="1" l="1"/>
  <c r="G122" i="1"/>
  <c r="F122" i="1"/>
  <c r="E122" i="1"/>
  <c r="H121" i="1"/>
  <c r="G121" i="1"/>
  <c r="F121" i="1"/>
  <c r="E121" i="1"/>
  <c r="H119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<sst xmlns="http://schemas.openxmlformats.org/spreadsheetml/2006/main" count="210" uniqueCount="208">
  <si>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</si>
  <si>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</si>
  <si>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</si>
  <si>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</si>
  <si>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</si>
  <si>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</si>
  <si>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</si>
  <si>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</si>
  <si>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</si>
  <si>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</si>
  <si>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</si>
  <si>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</si>
  <si>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</si>
  <si>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</si>
  <si>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</si>
  <si>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</si>
  <si>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</si>
  <si>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</si>
  <si>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</si>
  <si>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</si>
  <si>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</si>
  <si>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</si>
  <si>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</si>
  <si>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</si>
  <si>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</si>
  <si>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</si>
  <si>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</si>
  <si>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</si>
  <si>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</si>
  <si>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</si>
  <si>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</si>
  <si>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</si>
  <si>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</si>
  <si>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</si>
  <si>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</si>
  <si>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</si>
  <si>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</si>
  <si>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</si>
  <si>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</si>
  <si>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</si>
  <si>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</si>
  <si>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</si>
  <si>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</si>
  <si>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</si>
  <si>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</si>
  <si>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</si>
  <si>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</si>
  <si>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</si>
  <si>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</si>
  <si>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</si>
  <si>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</si>
  <si>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</si>
  <si>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</si>
  <si>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</si>
  <si>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</si>
  <si>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</si>
  <si>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</si>
  <si>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</si>
  <si>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</si>
  <si>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</si>
  <si>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</si>
  <si>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</si>
  <si>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</si>
  <si>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</si>
  <si>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</si>
  <si>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</si>
  <si>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</si>
  <si>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</si>
  <si>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</si>
  <si>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</si>
  <si>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</si>
  <si>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</si>
  <si>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</si>
  <si>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</si>
  <si>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</si>
  <si>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</si>
  <si>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</si>
  <si>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</si>
  <si>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</si>
  <si>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</si>
  <si>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</si>
  <si>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</si>
  <si>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</si>
  <si>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</si>
  <si>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</si>
  <si>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</si>
  <si>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</si>
  <si>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</si>
  <si>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</si>
  <si>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</si>
  <si>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</si>
  <si>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</si>
  <si>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</si>
  <si>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</si>
  <si>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</si>
  <si>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</si>
  <si>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</si>
  <si>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</si>
  <si>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</si>
  <si>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</si>
  <si>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</si>
  <si>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</si>
  <si>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</si>
  <si>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</si>
  <si>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</si>
  <si>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</si>
  <si>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</si>
  <si>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</si>
  <si>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</si>
  <si>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</si>
  <si>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</si>
  <si>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</si>
  <si>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</si>
  <si>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</si>
  <si>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</si>
  <si>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</si>
  <si>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</si>
  <si>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</si>
  <si>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</si>
  <si>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</si>
  <si>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</si>
  <si>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</si>
  <si>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</si>
  <si>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</si>
  <si>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</si>
  <si>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</si>
  <si>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</si>
  <si>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</si>
  <si>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</si>
  <si>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</si>
  <si>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</si>
  <si>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</si>
  <si>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</si>
  <si>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</si>
  <si>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</si>
  <si>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</si>
  <si>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</si>
  <si>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</si>
  <si>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</si>
  <si>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</si>
  <si>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</si>
  <si>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</si>
  <si>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</si>
  <si>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</si>
  <si>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</si>
  <si>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</si>
  <si>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</si>
  <si>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</si>
  <si>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</si>
  <si>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</si>
  <si>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</si>
  <si>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</si>
  <si>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</si>
  <si>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</si>
  <si>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</si>
  <si>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</si>
  <si>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</si>
  <si>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</si>
  <si>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</si>
  <si>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</si>
  <si>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</si>
  <si>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</si>
  <si>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</si>
  <si>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</si>
  <si>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</si>
  <si>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</si>
  <si>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</si>
  <si>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</si>
  <si>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</si>
  <si>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</si>
  <si>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</si>
  <si>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</si>
  <si>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</si>
  <si>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</si>
  <si>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</si>
  <si>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</si>
  <si>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</si>
  <si>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</si>
  <si>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</si>
  <si>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</si>
  <si>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</si>
  <si>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</si>
  <si>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</si>
  <si>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</si>
  <si>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</si>
  <si>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</si>
  <si>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</si>
  <si>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</si>
  <si>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</si>
  <si>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</si>
  <si>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</si>
  <si>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</si>
  <si>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</si>
  <si>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</si>
  <si>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</si>
  <si>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</si>
  <si>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</si>
  <si>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</si>
  <si>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</si>
  <si>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</si>
  <si>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</si>
  <si>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</si>
  <si>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</si>
  <si>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</si>
  <si>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</si>
  <si>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</si>
  <si>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RUM GROUP FOR TRANSPORTATION &amp; TOURISM INVESTMENT</t>
  </si>
  <si>
    <t>مجموعة رم للنقل والاستثمار السياحي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</si>
</sst>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A109" workbookViewId="0">
      <selection activeCell="A116" sqref="A116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206</v>
      </c>
      <c r="E2" s="1"/>
      <c r="F2" s="1">
        <v>131262</v>
      </c>
      <c r="G2" s="1"/>
      <c r="H2" s="2"/>
      <c r="I2" s="3" t="s">
        <v>207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0.49</v>
      </c>
      <c r="F6" s="13">
        <v>0.59</v>
      </c>
      <c r="G6" s="13">
        <v>0.73</v>
      </c>
      <c r="H6" s="13">
        <v>0.81</v>
      </c>
      <c r="I6" s="14" t="s">
        <v>5</v>
      </c>
    </row>
    <row r="7" spans="4:9" ht="15.75">
      <c r="D7" s="12" t="s">
        <v>6</v>
      </c>
      <c r="E7" s="15">
        <v>48875395.219999999</v>
      </c>
      <c r="F7" s="15">
        <v>27410292.199999999</v>
      </c>
      <c r="G7" s="15">
        <v>64831223.159999996</v>
      </c>
      <c r="H7" s="15">
        <v>26501296.43</v>
      </c>
      <c r="I7" s="14" t="s">
        <v>7</v>
      </c>
    </row>
    <row r="8" spans="4:9" ht="15.75">
      <c r="D8" s="12" t="s">
        <v>8</v>
      </c>
      <c r="E8" s="15">
        <v>79948177</v>
      </c>
      <c r="F8" s="15">
        <v>38885115</v>
      </c>
      <c r="G8" s="15">
        <v>72936209</v>
      </c>
      <c r="H8" s="15">
        <v>34050442</v>
      </c>
      <c r="I8" s="14" t="s">
        <v>9</v>
      </c>
    </row>
    <row r="9" spans="4:9" ht="15.75">
      <c r="D9" s="12" t="s">
        <v>10</v>
      </c>
      <c r="E9" s="15">
        <v>13645</v>
      </c>
      <c r="F9" s="15">
        <v>13016</v>
      </c>
      <c r="G9" s="15">
        <v>19962</v>
      </c>
      <c r="H9" s="15">
        <v>16036</v>
      </c>
      <c r="I9" s="14" t="s">
        <v>11</v>
      </c>
    </row>
    <row r="10" spans="4:9" ht="15.75">
      <c r="D10" s="12" t="s">
        <v>12</v>
      </c>
      <c r="E10" s="15">
        <v>21000000</v>
      </c>
      <c r="F10" s="15">
        <v>21000000</v>
      </c>
      <c r="G10" s="15">
        <v>21000000</v>
      </c>
      <c r="H10" s="15">
        <v>14000000</v>
      </c>
      <c r="I10" s="14" t="s">
        <v>13</v>
      </c>
    </row>
    <row r="11" spans="4:9" ht="15.75">
      <c r="D11" s="12" t="s">
        <v>14</v>
      </c>
      <c r="E11" s="15">
        <f t="shared" ref="E11:G11" si="0">+E6*E10</f>
        <v>10290000</v>
      </c>
      <c r="F11" s="15">
        <f t="shared" si="0"/>
        <v>12390000</v>
      </c>
      <c r="G11" s="15">
        <f t="shared" si="0"/>
        <v>15330000</v>
      </c>
      <c r="H11" s="15">
        <f>+H6*H10</f>
        <v>11340000</v>
      </c>
      <c r="I11" s="14" t="s">
        <v>15</v>
      </c>
    </row>
    <row r="12" spans="4:9" ht="15.75">
      <c r="D12" s="16" t="s">
        <v>16</v>
      </c>
      <c r="E12" s="17">
        <v>43830</v>
      </c>
      <c r="F12" s="17">
        <v>43465</v>
      </c>
      <c r="G12" s="17">
        <v>43100</v>
      </c>
      <c r="H12" s="17">
        <v>42735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443676</v>
      </c>
      <c r="F16" s="25">
        <v>59156</v>
      </c>
      <c r="G16" s="25">
        <v>233156</v>
      </c>
      <c r="H16" s="25">
        <v>12957</v>
      </c>
      <c r="I16" s="11" t="s">
        <v>21</v>
      </c>
    </row>
    <row r="17" spans="4:9" ht="15.75">
      <c r="D17" s="12" t="s">
        <v>22</v>
      </c>
      <c r="E17" s="26">
        <v>324447</v>
      </c>
      <c r="F17" s="26">
        <v>371158</v>
      </c>
      <c r="G17" s="26">
        <v>480534</v>
      </c>
      <c r="H17" s="26">
        <v>398670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44830</v>
      </c>
      <c r="F19" s="26">
        <v>57530</v>
      </c>
      <c r="G19" s="26">
        <v>12175</v>
      </c>
      <c r="H19" s="26">
        <v>42039</v>
      </c>
      <c r="I19" s="14" t="s">
        <v>27</v>
      </c>
    </row>
    <row r="20" spans="4:9" ht="15.75">
      <c r="D20" s="27" t="s">
        <v>28</v>
      </c>
      <c r="E20" s="26">
        <v>6857146</v>
      </c>
      <c r="F20" s="26">
        <v>4250314</v>
      </c>
      <c r="G20" s="26">
        <v>3639528</v>
      </c>
      <c r="H20" s="26">
        <v>2538698</v>
      </c>
      <c r="I20" s="14" t="s">
        <v>29</v>
      </c>
    </row>
    <row r="21" spans="4:9" ht="15.75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7900898</v>
      </c>
      <c r="F23" s="26">
        <v>4987626</v>
      </c>
      <c r="G23" s="26">
        <v>4732067</v>
      </c>
      <c r="H23" s="26">
        <v>3486891</v>
      </c>
      <c r="I23" s="14" t="s">
        <v>35</v>
      </c>
    </row>
    <row r="24" spans="4:9" ht="15.75">
      <c r="D24" s="12" t="s">
        <v>36</v>
      </c>
      <c r="E24" s="26">
        <v>16652786</v>
      </c>
      <c r="F24" s="26">
        <v>17733731</v>
      </c>
      <c r="G24" s="26">
        <v>19095121</v>
      </c>
      <c r="H24" s="26">
        <v>11048337</v>
      </c>
      <c r="I24" s="14" t="s">
        <v>37</v>
      </c>
    </row>
    <row r="25" spans="4:9" ht="15.75">
      <c r="D25" s="12" t="s">
        <v>38</v>
      </c>
      <c r="E25" s="26">
        <v>6607536</v>
      </c>
      <c r="F25" s="26">
        <v>5842554</v>
      </c>
      <c r="G25" s="26">
        <v>6322646</v>
      </c>
      <c r="H25" s="26">
        <v>6829454</v>
      </c>
      <c r="I25" s="14" t="s">
        <v>39</v>
      </c>
    </row>
    <row r="26" spans="4:9" ht="15.7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6607536</v>
      </c>
      <c r="F28" s="26">
        <v>5842554</v>
      </c>
      <c r="G28" s="26">
        <v>6322646</v>
      </c>
      <c r="H28" s="26">
        <v>6829454</v>
      </c>
      <c r="I28" s="14" t="s">
        <v>45</v>
      </c>
    </row>
    <row r="29" spans="4:9" ht="15.75">
      <c r="D29" s="12" t="s">
        <v>46</v>
      </c>
      <c r="E29" s="26">
        <v>382727</v>
      </c>
      <c r="F29" s="26">
        <v>347527</v>
      </c>
      <c r="G29" s="26">
        <v>344827</v>
      </c>
      <c r="H29" s="26">
        <v>830810</v>
      </c>
      <c r="I29" s="14" t="s">
        <v>47</v>
      </c>
    </row>
    <row r="30" spans="4:9" ht="15.75">
      <c r="D30" s="28" t="s">
        <v>48</v>
      </c>
      <c r="E30" s="29">
        <v>31543947</v>
      </c>
      <c r="F30" s="29">
        <v>28911438</v>
      </c>
      <c r="G30" s="29">
        <v>30494661</v>
      </c>
      <c r="H30" s="29">
        <v>22195492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2995607</v>
      </c>
      <c r="F35" s="25">
        <v>3671217</v>
      </c>
      <c r="G35" s="25">
        <v>3423932</v>
      </c>
      <c r="H35" s="25">
        <v>1461892</v>
      </c>
      <c r="I35" s="11" t="s">
        <v>55</v>
      </c>
    </row>
    <row r="36" spans="4:9" ht="15.75">
      <c r="D36" s="12" t="s">
        <v>56</v>
      </c>
      <c r="E36" s="26">
        <v>505722</v>
      </c>
      <c r="F36" s="26">
        <v>479452</v>
      </c>
      <c r="G36" s="26">
        <v>503588</v>
      </c>
      <c r="H36" s="26">
        <v>487889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1178446</v>
      </c>
      <c r="F38" s="26">
        <v>888563</v>
      </c>
      <c r="G38" s="26">
        <v>878920</v>
      </c>
      <c r="H38" s="26">
        <v>1067638</v>
      </c>
      <c r="I38" s="14" t="s">
        <v>61</v>
      </c>
    </row>
    <row r="39" spans="4:9" ht="15.75">
      <c r="D39" s="12" t="s">
        <v>62</v>
      </c>
      <c r="E39" s="26">
        <v>5194375</v>
      </c>
      <c r="F39" s="26">
        <v>5412074</v>
      </c>
      <c r="G39" s="26">
        <v>5429122</v>
      </c>
      <c r="H39" s="26">
        <v>3652702</v>
      </c>
      <c r="I39" s="14" t="s">
        <v>63</v>
      </c>
    </row>
    <row r="40" spans="4:9" ht="15.75">
      <c r="D40" s="12" t="s">
        <v>64</v>
      </c>
      <c r="E40" s="26">
        <v>3790116</v>
      </c>
      <c r="F40" s="26">
        <v>990909</v>
      </c>
      <c r="G40" s="26">
        <v>1388849</v>
      </c>
      <c r="H40" s="26">
        <v>2069885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>
      <c r="D43" s="36" t="s">
        <v>70</v>
      </c>
      <c r="E43" s="29">
        <v>8984491</v>
      </c>
      <c r="F43" s="29">
        <v>6402983</v>
      </c>
      <c r="G43" s="29">
        <v>6817971</v>
      </c>
      <c r="H43" s="29">
        <v>5722587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21000000</v>
      </c>
      <c r="F46" s="25">
        <v>21000000</v>
      </c>
      <c r="G46" s="25">
        <v>21000000</v>
      </c>
      <c r="H46" s="25">
        <v>14000000</v>
      </c>
      <c r="I46" s="11" t="s">
        <v>75</v>
      </c>
    </row>
    <row r="47" spans="4:9" ht="15.75">
      <c r="D47" s="12" t="s">
        <v>76</v>
      </c>
      <c r="E47" s="26">
        <v>21000000</v>
      </c>
      <c r="F47" s="26">
        <v>21000000</v>
      </c>
      <c r="G47" s="26">
        <v>21000000</v>
      </c>
      <c r="H47" s="26">
        <v>14000000</v>
      </c>
      <c r="I47" s="14" t="s">
        <v>77</v>
      </c>
    </row>
    <row r="48" spans="4:9" ht="15.75">
      <c r="D48" s="12" t="s">
        <v>78</v>
      </c>
      <c r="E48" s="26">
        <v>21000000</v>
      </c>
      <c r="F48" s="26">
        <v>21000000</v>
      </c>
      <c r="G48" s="26">
        <v>21000000</v>
      </c>
      <c r="H48" s="26">
        <v>14000000</v>
      </c>
      <c r="I48" s="14" t="s">
        <v>79</v>
      </c>
    </row>
    <row r="49" spans="4:9" ht="15.75">
      <c r="D49" s="12" t="s">
        <v>80</v>
      </c>
      <c r="E49" s="26">
        <v>556132</v>
      </c>
      <c r="F49" s="26">
        <v>513756</v>
      </c>
      <c r="G49" s="26">
        <v>513756</v>
      </c>
      <c r="H49" s="26">
        <v>513756</v>
      </c>
      <c r="I49" s="14" t="s">
        <v>81</v>
      </c>
    </row>
    <row r="50" spans="4:9" ht="15.7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>
      <c r="D54" s="12" t="s">
        <v>88</v>
      </c>
      <c r="E54" s="26">
        <v>1750000</v>
      </c>
      <c r="F54" s="26">
        <v>1750000</v>
      </c>
      <c r="G54" s="26">
        <v>1750000</v>
      </c>
      <c r="H54" s="26">
        <v>0</v>
      </c>
      <c r="I54" s="14" t="s">
        <v>89</v>
      </c>
    </row>
    <row r="55" spans="4:9" ht="15.7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>
      <c r="D56" s="12" t="s">
        <v>198</v>
      </c>
      <c r="E56" s="26">
        <v>0</v>
      </c>
      <c r="F56" s="26">
        <v>0</v>
      </c>
      <c r="G56" s="26">
        <v>0</v>
      </c>
      <c r="H56" s="26">
        <v>700000</v>
      </c>
      <c r="I56" s="14" t="s">
        <v>196</v>
      </c>
    </row>
    <row r="57" spans="4:9" ht="15.7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>
      <c r="D58" s="12" t="s">
        <v>92</v>
      </c>
      <c r="E58" s="26">
        <v>3674827</v>
      </c>
      <c r="F58" s="26">
        <v>3818199</v>
      </c>
      <c r="G58" s="26">
        <v>4347685</v>
      </c>
      <c r="H58" s="26">
        <v>0</v>
      </c>
      <c r="I58" s="14" t="s">
        <v>93</v>
      </c>
    </row>
    <row r="59" spans="4:9" ht="15.75">
      <c r="D59" s="12" t="s">
        <v>94</v>
      </c>
      <c r="E59" s="26">
        <v>-926382</v>
      </c>
      <c r="F59" s="26">
        <v>-1080128</v>
      </c>
      <c r="G59" s="26">
        <v>-443275</v>
      </c>
      <c r="H59" s="26">
        <v>1257679</v>
      </c>
      <c r="I59" s="14" t="s">
        <v>95</v>
      </c>
    </row>
    <row r="60" spans="4:9" ht="15.75">
      <c r="D60" s="12" t="s">
        <v>96</v>
      </c>
      <c r="E60" s="26">
        <v>22554577</v>
      </c>
      <c r="F60" s="26">
        <v>22501827</v>
      </c>
      <c r="G60" s="26">
        <v>23668166</v>
      </c>
      <c r="H60" s="26">
        <v>16471435</v>
      </c>
      <c r="I60" s="14" t="s">
        <v>97</v>
      </c>
    </row>
    <row r="61" spans="4:9" ht="15.75">
      <c r="D61" s="41" t="s">
        <v>201</v>
      </c>
      <c r="E61" s="26">
        <v>4879</v>
      </c>
      <c r="F61" s="26">
        <v>6628</v>
      </c>
      <c r="G61" s="26">
        <v>8524</v>
      </c>
      <c r="H61" s="26">
        <v>1470</v>
      </c>
      <c r="I61" s="42" t="s">
        <v>200</v>
      </c>
    </row>
    <row r="62" spans="4:9" ht="15.75">
      <c r="D62" s="16" t="s">
        <v>98</v>
      </c>
      <c r="E62" s="29">
        <v>31543947</v>
      </c>
      <c r="F62" s="29">
        <v>28911438</v>
      </c>
      <c r="G62" s="29">
        <v>30494661</v>
      </c>
      <c r="H62" s="29">
        <v>22195492</v>
      </c>
      <c r="I62" s="18" t="s">
        <v>99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100</v>
      </c>
      <c r="E65" s="34"/>
      <c r="F65" s="34"/>
      <c r="G65" s="34"/>
      <c r="H65" s="34"/>
      <c r="I65" s="8" t="s">
        <v>101</v>
      </c>
    </row>
    <row r="66" spans="4:9" ht="15.75">
      <c r="D66" s="9" t="s">
        <v>102</v>
      </c>
      <c r="E66" s="25">
        <v>3300923</v>
      </c>
      <c r="F66" s="25">
        <v>3063285</v>
      </c>
      <c r="G66" s="25">
        <v>3111559</v>
      </c>
      <c r="H66" s="25">
        <v>2698778</v>
      </c>
      <c r="I66" s="11" t="s">
        <v>103</v>
      </c>
    </row>
    <row r="67" spans="4:9" ht="15.75">
      <c r="D67" s="12" t="s">
        <v>104</v>
      </c>
      <c r="E67" s="26">
        <v>1939897</v>
      </c>
      <c r="F67" s="26">
        <v>1814425</v>
      </c>
      <c r="G67" s="26">
        <v>1761248</v>
      </c>
      <c r="H67" s="26">
        <v>1505999</v>
      </c>
      <c r="I67" s="14" t="s">
        <v>105</v>
      </c>
    </row>
    <row r="68" spans="4:9" ht="15.75">
      <c r="D68" s="12" t="s">
        <v>106</v>
      </c>
      <c r="E68" s="26">
        <v>1361026</v>
      </c>
      <c r="F68" s="26">
        <v>1248860</v>
      </c>
      <c r="G68" s="26">
        <v>1350311</v>
      </c>
      <c r="H68" s="26">
        <v>1192779</v>
      </c>
      <c r="I68" s="14" t="s">
        <v>107</v>
      </c>
    </row>
    <row r="69" spans="4:9" ht="15.75">
      <c r="D69" s="12" t="s">
        <v>108</v>
      </c>
      <c r="E69" s="26">
        <v>590027</v>
      </c>
      <c r="F69" s="26">
        <v>542230</v>
      </c>
      <c r="G69" s="26">
        <v>565417</v>
      </c>
      <c r="H69" s="26">
        <v>414603</v>
      </c>
      <c r="I69" s="14" t="s">
        <v>109</v>
      </c>
    </row>
    <row r="70" spans="4:9" ht="15.7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>
      <c r="D71" s="12" t="s">
        <v>112</v>
      </c>
      <c r="E71" s="26">
        <v>611202</v>
      </c>
      <c r="F71" s="26">
        <v>600329</v>
      </c>
      <c r="G71" s="26">
        <v>599812</v>
      </c>
      <c r="H71" s="26">
        <v>620857</v>
      </c>
      <c r="I71" s="14" t="s">
        <v>113</v>
      </c>
    </row>
    <row r="72" spans="4:9" ht="15.75">
      <c r="D72" s="12" t="s">
        <v>114</v>
      </c>
      <c r="E72" s="26">
        <v>787423</v>
      </c>
      <c r="F72" s="26">
        <v>744598</v>
      </c>
      <c r="G72" s="26">
        <v>599812</v>
      </c>
      <c r="H72" s="26">
        <v>620857</v>
      </c>
      <c r="I72" s="14" t="s">
        <v>115</v>
      </c>
    </row>
    <row r="73" spans="4:9" ht="15.75">
      <c r="D73" s="12" t="s">
        <v>116</v>
      </c>
      <c r="E73" s="26">
        <v>-16424</v>
      </c>
      <c r="F73" s="26">
        <v>-37968</v>
      </c>
      <c r="G73" s="26">
        <v>185082</v>
      </c>
      <c r="H73" s="26">
        <v>157319</v>
      </c>
      <c r="I73" s="14" t="s">
        <v>117</v>
      </c>
    </row>
    <row r="74" spans="4:9" ht="15.75">
      <c r="D74" s="12" t="s">
        <v>118</v>
      </c>
      <c r="E74" s="26">
        <v>922534</v>
      </c>
      <c r="F74" s="26">
        <v>508698</v>
      </c>
      <c r="G74" s="26">
        <v>113235</v>
      </c>
      <c r="H74" s="26">
        <v>791493</v>
      </c>
      <c r="I74" s="14" t="s">
        <v>119</v>
      </c>
    </row>
    <row r="75" spans="4:9" ht="15.75">
      <c r="D75" s="12" t="s">
        <v>120</v>
      </c>
      <c r="E75" s="26">
        <v>175969</v>
      </c>
      <c r="F75" s="26">
        <v>831904</v>
      </c>
      <c r="G75" s="26">
        <v>1594190</v>
      </c>
      <c r="H75" s="26">
        <v>158103</v>
      </c>
      <c r="I75" s="14" t="s">
        <v>121</v>
      </c>
    </row>
    <row r="76" spans="4:9" ht="15.75">
      <c r="D76" s="12" t="s">
        <v>122</v>
      </c>
      <c r="E76" s="26">
        <v>730141</v>
      </c>
      <c r="F76" s="26">
        <v>-361174</v>
      </c>
      <c r="G76" s="26">
        <v>-1295873</v>
      </c>
      <c r="H76" s="26">
        <v>790709</v>
      </c>
      <c r="I76" s="14" t="s">
        <v>123</v>
      </c>
    </row>
    <row r="77" spans="4:9" ht="15.75">
      <c r="D77" s="12" t="s">
        <v>124</v>
      </c>
      <c r="E77" s="26">
        <v>308246</v>
      </c>
      <c r="F77" s="26">
        <v>277575</v>
      </c>
      <c r="G77" s="26">
        <v>360465</v>
      </c>
      <c r="H77" s="26">
        <v>378362</v>
      </c>
      <c r="I77" s="14" t="s">
        <v>125</v>
      </c>
    </row>
    <row r="78" spans="4:9" ht="15.75">
      <c r="D78" s="12" t="s">
        <v>126</v>
      </c>
      <c r="E78" s="26">
        <v>421895</v>
      </c>
      <c r="F78" s="26">
        <v>-638749</v>
      </c>
      <c r="G78" s="26">
        <v>-1656338</v>
      </c>
      <c r="H78" s="26">
        <v>412347</v>
      </c>
      <c r="I78" s="43" t="s">
        <v>127</v>
      </c>
    </row>
    <row r="79" spans="4:9" ht="15.75">
      <c r="D79" s="12" t="s">
        <v>128</v>
      </c>
      <c r="E79" s="26">
        <v>61752</v>
      </c>
      <c r="F79" s="26">
        <v>0</v>
      </c>
      <c r="G79" s="26">
        <v>0</v>
      </c>
      <c r="H79" s="26">
        <v>33203</v>
      </c>
      <c r="I79" s="43" t="s">
        <v>129</v>
      </c>
    </row>
    <row r="80" spans="4:9" ht="15.7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75">
      <c r="D83" s="12" t="s">
        <v>136</v>
      </c>
      <c r="E83" s="26">
        <v>360143</v>
      </c>
      <c r="F83" s="26">
        <v>-638749</v>
      </c>
      <c r="G83" s="26">
        <v>-1656338</v>
      </c>
      <c r="H83" s="26">
        <v>379144</v>
      </c>
      <c r="I83" s="43" t="s">
        <v>137</v>
      </c>
    </row>
    <row r="84" spans="4:9" ht="15.75">
      <c r="D84" s="41" t="s">
        <v>201</v>
      </c>
      <c r="E84" s="26">
        <v>-1749</v>
      </c>
      <c r="F84" s="26">
        <v>-1896</v>
      </c>
      <c r="G84" s="26">
        <v>-1633</v>
      </c>
      <c r="H84" s="26">
        <v>-5812</v>
      </c>
      <c r="I84" s="42" t="s">
        <v>200</v>
      </c>
    </row>
    <row r="85" spans="4:9" ht="15.75">
      <c r="D85" s="16" t="s">
        <v>138</v>
      </c>
      <c r="E85" s="29">
        <v>361892</v>
      </c>
      <c r="F85" s="29">
        <v>-636853</v>
      </c>
      <c r="G85" s="29">
        <v>-1654705</v>
      </c>
      <c r="H85" s="29">
        <v>384956</v>
      </c>
      <c r="I85" s="44" t="s">
        <v>139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140</v>
      </c>
      <c r="E88" s="45"/>
      <c r="F88" s="45"/>
      <c r="G88" s="45"/>
      <c r="H88" s="45"/>
      <c r="I88" s="8" t="s">
        <v>141</v>
      </c>
    </row>
    <row r="89" spans="4:9" ht="15.75">
      <c r="D89" s="9" t="s">
        <v>142</v>
      </c>
      <c r="E89" s="25">
        <v>59156</v>
      </c>
      <c r="F89" s="25">
        <v>233156</v>
      </c>
      <c r="G89" s="25">
        <v>12957</v>
      </c>
      <c r="H89" s="25">
        <v>86552</v>
      </c>
      <c r="I89" s="11" t="s">
        <v>143</v>
      </c>
    </row>
    <row r="90" spans="4:9" ht="15.75">
      <c r="D90" s="12" t="s">
        <v>144</v>
      </c>
      <c r="E90" s="26">
        <v>-1929030</v>
      </c>
      <c r="F90" s="26">
        <v>701818</v>
      </c>
      <c r="G90" s="26">
        <v>745433</v>
      </c>
      <c r="H90" s="26">
        <v>439462</v>
      </c>
      <c r="I90" s="14" t="s">
        <v>145</v>
      </c>
    </row>
    <row r="91" spans="4:9" ht="15.75">
      <c r="D91" s="12" t="s">
        <v>146</v>
      </c>
      <c r="E91" s="26">
        <v>-528648</v>
      </c>
      <c r="F91" s="26">
        <v>-53708</v>
      </c>
      <c r="G91" s="26">
        <v>-4343898</v>
      </c>
      <c r="H91" s="26">
        <v>471374</v>
      </c>
      <c r="I91" s="14" t="s">
        <v>147</v>
      </c>
    </row>
    <row r="92" spans="4:9" ht="15.75">
      <c r="D92" s="12" t="s">
        <v>148</v>
      </c>
      <c r="E92" s="26">
        <v>2842198</v>
      </c>
      <c r="F92" s="26">
        <v>-822110</v>
      </c>
      <c r="G92" s="26">
        <v>3818664</v>
      </c>
      <c r="H92" s="26">
        <v>-984431</v>
      </c>
      <c r="I92" s="14" t="s">
        <v>149</v>
      </c>
    </row>
    <row r="93" spans="4:9" ht="15.7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>
      <c r="D94" s="28" t="s">
        <v>150</v>
      </c>
      <c r="E94" s="29">
        <v>443676</v>
      </c>
      <c r="F94" s="29">
        <v>59156</v>
      </c>
      <c r="G94" s="29">
        <v>233156</v>
      </c>
      <c r="H94" s="29">
        <v>12957</v>
      </c>
      <c r="I94" s="30" t="s">
        <v>151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380.70560476190474</v>
      </c>
      <c r="F98" s="10">
        <f>+F8*100/F10</f>
        <v>185.16721428571429</v>
      </c>
      <c r="G98" s="10">
        <f>+G8*100/G10</f>
        <v>347.31528095238093</v>
      </c>
      <c r="H98" s="10">
        <f>+H8*100/H10</f>
        <v>243.21744285714286</v>
      </c>
      <c r="I98" s="11" t="s">
        <v>155</v>
      </c>
    </row>
    <row r="99" spans="1:15" ht="15.75">
      <c r="D99" s="12" t="s">
        <v>156</v>
      </c>
      <c r="E99" s="13">
        <f>+E85/E10</f>
        <v>1.723295238095238E-2</v>
      </c>
      <c r="F99" s="13">
        <f>+F85/F10</f>
        <v>-3.0326333333333334E-2</v>
      </c>
      <c r="G99" s="13">
        <f>+G85/G10</f>
        <v>-7.8795476190476194E-2</v>
      </c>
      <c r="H99" s="13">
        <f>+H85/H10</f>
        <v>2.7496857142857142E-2</v>
      </c>
      <c r="I99" s="14" t="s">
        <v>157</v>
      </c>
    </row>
    <row r="100" spans="1:15" ht="15.7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0.05</v>
      </c>
      <c r="I100" s="14" t="s">
        <v>159</v>
      </c>
    </row>
    <row r="101" spans="1:15" ht="15.75">
      <c r="D101" s="12" t="s">
        <v>160</v>
      </c>
      <c r="E101" s="13">
        <f>+E60/E10</f>
        <v>1.0740274761904762</v>
      </c>
      <c r="F101" s="13">
        <f>+F60/F10</f>
        <v>1.0715155714285713</v>
      </c>
      <c r="G101" s="13">
        <f>+G60/G10</f>
        <v>1.1270555238095239</v>
      </c>
      <c r="H101" s="13">
        <f>+H60/H10</f>
        <v>1.1765310714285715</v>
      </c>
      <c r="I101" s="14" t="s">
        <v>161</v>
      </c>
    </row>
    <row r="102" spans="1:15" ht="15.75">
      <c r="D102" s="12" t="s">
        <v>162</v>
      </c>
      <c r="E102" s="13">
        <f>+E11/E85</f>
        <v>28.433897405855891</v>
      </c>
      <c r="F102" s="13">
        <f>+F11/F85</f>
        <v>-19.455039074951362</v>
      </c>
      <c r="G102" s="13">
        <f>+G11/G85</f>
        <v>-9.2644912537280053</v>
      </c>
      <c r="H102" s="13">
        <f>+H11/H85</f>
        <v>29.457912073068091</v>
      </c>
      <c r="I102" s="14" t="s">
        <v>163</v>
      </c>
    </row>
    <row r="103" spans="1:15" ht="15.7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6.1728395061728394</v>
      </c>
      <c r="I103" s="14" t="s">
        <v>165</v>
      </c>
    </row>
    <row r="104" spans="1:15" ht="15.7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181.83896341400057</v>
      </c>
      <c r="I104" s="14" t="s">
        <v>167</v>
      </c>
    </row>
    <row r="105" spans="1:15" ht="15.75">
      <c r="D105" s="16" t="s">
        <v>168</v>
      </c>
      <c r="E105" s="46">
        <f>+E11/E60</f>
        <v>0.45622668959830193</v>
      </c>
      <c r="F105" s="46">
        <f>+F11/F60</f>
        <v>0.55062195616382614</v>
      </c>
      <c r="G105" s="46">
        <f>+G11/G60</f>
        <v>0.64770544536488384</v>
      </c>
      <c r="H105" s="46">
        <f>+H11/H60</f>
        <v>0.68846460554286859</v>
      </c>
      <c r="I105" s="18" t="s">
        <v>169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170</v>
      </c>
      <c r="E107" s="51">
        <f>+E68*100/E66</f>
        <v>41.231679745331839</v>
      </c>
      <c r="F107" s="51">
        <f>+F68*100/F66</f>
        <v>40.768651953703298</v>
      </c>
      <c r="G107" s="51">
        <f>+G68*100/G66</f>
        <v>43.396606010041914</v>
      </c>
      <c r="H107" s="51">
        <f>+H68*100/H66</f>
        <v>44.197003236279528</v>
      </c>
      <c r="I107" s="11" t="s">
        <v>171</v>
      </c>
    </row>
    <row r="108" spans="1:15" ht="15.75">
      <c r="D108" s="12" t="s">
        <v>172</v>
      </c>
      <c r="E108" s="52">
        <f>+E76*100/E66</f>
        <v>22.11929814782108</v>
      </c>
      <c r="F108" s="52">
        <f>+F76*100/F66</f>
        <v>-11.790414538640707</v>
      </c>
      <c r="G108" s="52">
        <f>+G76*100/G66</f>
        <v>-41.647065024317392</v>
      </c>
      <c r="H108" s="52">
        <f>+H76*100/H66</f>
        <v>29.298778928833716</v>
      </c>
      <c r="I108" s="14" t="s">
        <v>173</v>
      </c>
    </row>
    <row r="109" spans="1:15" ht="15.75">
      <c r="D109" s="12" t="s">
        <v>174</v>
      </c>
      <c r="E109" s="52">
        <f>+E83*100/E66</f>
        <v>10.910372644257379</v>
      </c>
      <c r="F109" s="52">
        <f>+F83*100/F66</f>
        <v>-20.851765343414016</v>
      </c>
      <c r="G109" s="52">
        <f>+G83*100/G66</f>
        <v>-53.231772240217843</v>
      </c>
      <c r="H109" s="52">
        <f>+H83*100/H66</f>
        <v>14.048728720924803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2">
        <f>E83*100/E30</f>
        <v>1.1417182510482915</v>
      </c>
      <c r="F110" s="52">
        <f t="shared" ref="F110:H110" si="1">F83*100/F30</f>
        <v>-2.2093297469326845</v>
      </c>
      <c r="G110" s="52">
        <f t="shared" si="1"/>
        <v>-5.4315671848262221</v>
      </c>
      <c r="H110" s="52">
        <f t="shared" si="1"/>
        <v>1.7082027287342854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3">
        <f>+E85*100/E60</f>
        <v>1.6045169013810368</v>
      </c>
      <c r="F111" s="53">
        <f t="shared" ref="F111:H111" si="2">+F85*100/F60</f>
        <v>-2.8302279632671605</v>
      </c>
      <c r="G111" s="53">
        <f t="shared" si="2"/>
        <v>-6.9912683559849969</v>
      </c>
      <c r="H111" s="53">
        <f t="shared" si="2"/>
        <v>2.337112704509352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180</v>
      </c>
      <c r="E113" s="10">
        <f>+E43*100/E30</f>
        <v>28.482456554977094</v>
      </c>
      <c r="F113" s="10">
        <f>+F43*100/F30</f>
        <v>22.146885256969924</v>
      </c>
      <c r="G113" s="10">
        <f>+G43*100/G30</f>
        <v>22.357917013735616</v>
      </c>
      <c r="H113" s="10">
        <f>+H43*100/H30</f>
        <v>25.782654423700091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182</v>
      </c>
      <c r="E114" s="13">
        <f>+E60*100/E30</f>
        <v>71.502076135240785</v>
      </c>
      <c r="F114" s="13">
        <f>+F60*100/F30</f>
        <v>77.830189560270227</v>
      </c>
      <c r="G114" s="13">
        <f>+G60*100/G30</f>
        <v>77.614130552230108</v>
      </c>
      <c r="H114" s="13">
        <f>+H60*100/H30</f>
        <v>74.210722609798424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184</v>
      </c>
      <c r="E115" s="46">
        <f>+E76/E77</f>
        <v>2.3686957819403984</v>
      </c>
      <c r="F115" s="46">
        <f>+F76/F77</f>
        <v>-1.3011762586688282</v>
      </c>
      <c r="G115" s="46">
        <f>+G76/G77</f>
        <v>-3.5950036758076376</v>
      </c>
      <c r="H115" s="46">
        <f>+H76/H77</f>
        <v>2.089821387982937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186</v>
      </c>
      <c r="E117" s="10">
        <f>+E66/E30</f>
        <v>0.10464521133008498</v>
      </c>
      <c r="F117" s="10">
        <f>+F66/F30</f>
        <v>0.10595408640690926</v>
      </c>
      <c r="G117" s="10">
        <f>+G66/G30</f>
        <v>0.10203618922013923</v>
      </c>
      <c r="H117" s="10">
        <f>+H66/H30</f>
        <v>0.1215912672717505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188</v>
      </c>
      <c r="E118" s="13">
        <f>+E66/E28</f>
        <v>0.49956943102542312</v>
      </c>
      <c r="F118" s="13">
        <f>+F66/F28</f>
        <v>0.52430580872679999</v>
      </c>
      <c r="G118" s="13">
        <f>+G66/G28</f>
        <v>0.49212924462321628</v>
      </c>
      <c r="H118" s="13">
        <f>+H66/H28</f>
        <v>0.3951674614105315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190</v>
      </c>
      <c r="E119" s="46">
        <f>+E66/E122</f>
        <v>1.219617568370932</v>
      </c>
      <c r="F119" s="46">
        <f>+F66/F122</f>
        <v>-7.2171031551568152</v>
      </c>
      <c r="G119" s="46">
        <f>+G66/G122</f>
        <v>-4.4638644009439714</v>
      </c>
      <c r="H119" s="46">
        <f>+H66/H122</f>
        <v>-16.276230165670551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192</v>
      </c>
      <c r="E121" s="58">
        <f>+E23/E39</f>
        <v>1.5210488268559741</v>
      </c>
      <c r="F121" s="58">
        <f>+F23/F39</f>
        <v>0.92157387352796727</v>
      </c>
      <c r="G121" s="58">
        <f>+G23/G39</f>
        <v>0.87160815321519758</v>
      </c>
      <c r="H121" s="58">
        <f>+H23/H39</f>
        <v>0.95460593281357198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194</v>
      </c>
      <c r="E122" s="29">
        <f>+E23-E39</f>
        <v>2706523</v>
      </c>
      <c r="F122" s="29">
        <f>+F23-F39</f>
        <v>-424448</v>
      </c>
      <c r="G122" s="29">
        <f>+G23-G39</f>
        <v>-697055</v>
      </c>
      <c r="H122" s="29">
        <f>+H23-H39</f>
        <v>-165811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aseel</cp:lastModifiedBy>
  <dcterms:created xsi:type="dcterms:W3CDTF">2015-08-11T21:20:50Z</dcterms:created>
  <dcterms:modified xsi:type="dcterms:W3CDTF">2020-10-26T07:52:20Z</dcterms:modified>
</cp:coreProperties>
</file>